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7350"/>
  </bookViews>
  <sheets>
    <sheet name="จำแนกตามงบรายจ่าย" sheetId="58" r:id="rId1"/>
  </sheets>
  <definedNames>
    <definedName name="_xlnm.Print_Area" localSheetId="0">จำแนกตามงบรายจ่าย!$A$1:$F$125</definedName>
    <definedName name="_xlnm.Print_Titles" localSheetId="0">จำแนกตามงบรายจ่าย!$2:$5</definedName>
  </definedNames>
  <calcPr calcId="124519"/>
</workbook>
</file>

<file path=xl/calcChain.xml><?xml version="1.0" encoding="utf-8"?>
<calcChain xmlns="http://schemas.openxmlformats.org/spreadsheetml/2006/main">
  <c r="C42" i="58"/>
</calcChain>
</file>

<file path=xl/sharedStrings.xml><?xml version="1.0" encoding="utf-8"?>
<sst xmlns="http://schemas.openxmlformats.org/spreadsheetml/2006/main" count="166" uniqueCount="158">
  <si>
    <t>งบประมาณ</t>
  </si>
  <si>
    <t xml:space="preserve">                                                    หน่วย : บาท</t>
  </si>
  <si>
    <t>งบรายจ่าย - รายการ</t>
  </si>
  <si>
    <t>แผนงาน :บริหารจังหวัดและกลุ่มจังหวัด</t>
  </si>
  <si>
    <t>คำชี้แจง</t>
  </si>
  <si>
    <t>(ทะเบียนรายการ   ประเภทรายการ ของสำนักงบประมาณ)</t>
  </si>
  <si>
    <t xml:space="preserve">    กรุณาอย่าเพิ่มประเภทรายการใหม่โดยไม่จำเป็น</t>
  </si>
  <si>
    <t>(ถ้ามี)</t>
  </si>
  <si>
    <t>๑.๑.๑ ค่าตอบแทน</t>
  </si>
  <si>
    <t xml:space="preserve"> ๑. เพื่อประโยชน์ในการประมวลผลข้อมูลให้จังหวัดและกลุ่มจังหวัดใช้ทะเบียนรายการ   ประเภทรายการ ของสำนักงบประมาณเท่านั้น  </t>
  </si>
  <si>
    <t xml:space="preserve">  ๒.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</si>
  <si>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๓. ตามแบบฟอร์มฯ ให้เลือกเฉพาะ (ระบุ) งบรายจ่าย และรายการที่มีงบประมาณเท่านั้น </t>
  </si>
  <si>
    <t>กิจกรรมหลัก : ..............................</t>
  </si>
  <si>
    <t>แบบฟอร์มรายละเอียดจำแนกตามงบรายจ่าย (๑ ชุด : ๑ กิจกรรมหลัก)</t>
  </si>
  <si>
    <t>ปี ๒๕๖๒</t>
  </si>
  <si>
    <t>ปี ๒๕๖๓</t>
  </si>
  <si>
    <t>จังหวัด/กลุ่มจังหวัด ปัตตานี</t>
  </si>
  <si>
    <t>ผลผลิต :การรักษาความมั่นคงและความสงบ</t>
  </si>
  <si>
    <t>โครงการ :โครงการป้องกันและแก้ไขปัญหายาเสพติดจังหวัดปัตตานี ประจำปี 2563</t>
  </si>
  <si>
    <t>๑. กิจกรรมประชาสัมพันธ์ต้านภัยยาเสพติด(นโยบายผู้ว่าราชการจังหวัด คำสอนศาสนา ตู้ปณ รับแจ้งเหตุ 35 ) รวมงบประมานจำนวน 123,200 บาท</t>
  </si>
  <si>
    <t xml:space="preserve">    1.1 การจัดทำป้ายไวนิล งบประมานจำนวน 51,200 บาท</t>
  </si>
  <si>
    <t xml:space="preserve">    1.๒.ประชาสัมพันธ์ผ่าน จอ แอล อี ดี งบประมานจำนวน 7๒,๐๐๐ บาท</t>
  </si>
  <si>
    <t>2. บรรยายให้ความรู้โดยวิทยากรพิเศษ งบประมานจำนวน 220,000 บาท</t>
  </si>
  <si>
    <t>3. เปิดลานการแสดงกิจกรรมด้านดนตรี ศิลปวัฒนธรรมต้านภัยยาเสพติด จังหวัดปัตตานี งบประมานจำนวน 1,080,000 บาท</t>
  </si>
  <si>
    <t>4.จัดอบรมให้ความรู้และพัฒนาศักยภาพสถาบันศึกษาปอเนาะ นำร่อง จำนวน 25 แห่ง ๆ  งบประมานจำนวน 104,200 บาท</t>
  </si>
  <si>
    <t xml:space="preserve">5.วันรณรงค์ต่อต้านยาเสพติดโลก 26 มิถุนายน ของทุกปี งบประมานจำนวน 196,400 บาท  </t>
  </si>
  <si>
    <t>6.สนับสนุนการปฏิบัติหน้าที่ของชุดปฏิบัติการร่วมออกปฏิบัติหน้าที่สำรวจ ค้นหา ผู้ค้า และผู้ป่วยยาเสพติด ในตำบล ทุกตำบล งบประมานจำนวน 4,427,800 บาท</t>
  </si>
  <si>
    <t xml:space="preserve">8. การจัดค่ายพักพิงเพื่อการบำบัด (Camp 35 ) กลุ่มเป้าหมายผู้ติดยาเสพติด จำนวน 1,200 คน ๆ ละ 11,000 บาท งบประมานจำนวน 14,049,800 บาท    </t>
  </si>
  <si>
    <t>9.สนับสนุนค่าประกอบเลี้ยงให้กับ ผู้ใช้    ผู้เสพ ผู้ติด ที่ผ่านการบำบัดรักษายาเสพติด ทั้ง 3 ระบบ ได้แก่ ระบบสมัครใจ/ค่าย /รพ. ,ระบบบังคับบำบัด,ระบบต้องโทษ “ศาสนบำบัด”</t>
  </si>
  <si>
    <t xml:space="preserve">   เพื่อฟื้นฟูสภาพจิตใจ ก่อนคืนคนดี สู่ชุมชน (ส่งกลับให้ชุด Take care Team ) งบประมานจำนวน 5,530,000 บาท</t>
  </si>
  <si>
    <t>10.ฝึกอบรมวิชาชีพพร้อมมอบวัสดุอุปกรณ์ ใช้ในการประกอบอาชีพ แก่ผู้ผ่านการบำบัดที่ไม่กลับมาเสพซ้ำต่อเนื่องกัน 3 เดือน งบประมานจำนวน 7,200,000 บาท</t>
  </si>
  <si>
    <t xml:space="preserve">12.จัดซื้อชุดตรวจสารเสพติด สนับสนุนดำเนินกิจกรรม ปัตตานีสีขาว ปลอดยาเสพติด งบประมานจำนวน 1,200,000 บาท  </t>
  </si>
  <si>
    <t>๑.งบดำเนินงาน</t>
  </si>
  <si>
    <t>๑.๑ ค่าตอบแทน ค่าใช้สอยและวัสดุ</t>
  </si>
  <si>
    <t>2) ค่าพาหนะผู้เข้าอบรม</t>
  </si>
  <si>
    <t>2. กิจกรรมบรรยายให้ความรู้โดยวิทยากรพิเศษ</t>
  </si>
  <si>
    <t>5) ค่าตอบแทนชุดปฏิบัติการร่วม</t>
  </si>
  <si>
    <t xml:space="preserve">7) ค่ารับรองพิธีการประชุมอื่นๆ </t>
  </si>
  <si>
    <t>4. กิจกรรมการจัดอบรมให้ความรู้และพัฒนาศักยภาพสถาบันศึกษาปอเนาะ นำร่อง</t>
  </si>
  <si>
    <t>5.กิจกรรมการจัดรณรงค์วันต่อต้านยาเสพติดโลก</t>
  </si>
  <si>
    <t>7. กิจกรรมสนับสนุนเป็นค่าชุดปฏิบัติการร่วม๓ ฝ่ายปฏิบัติการด้านการปราบปรามผู้ค้ายาเสพติด</t>
  </si>
  <si>
    <t>8. กิจกรรมการจัดค่ายพักพิงเพื่อการบำบัด(Camp 35)</t>
  </si>
  <si>
    <t>11.การบริหารจัดการศูนย์อำนวยการป้องกันและปราบปรามยาเสพติดจังหวัดปัตตานี</t>
  </si>
  <si>
    <t xml:space="preserve">      เป็นเงิน 1,440,000 บาท</t>
  </si>
  <si>
    <t xml:space="preserve">      เป็นเงิน 2,016,000 บาท </t>
  </si>
  <si>
    <t>๑.๑.๒ ค่าใช้สอย</t>
  </si>
  <si>
    <t>๑) ค่าจัดทำสื่อประชาสัมพันธ์</t>
  </si>
  <si>
    <t>๑.1) จัดทำไวนิล</t>
  </si>
  <si>
    <t>1.1 การจัดทำไวนิล</t>
  </si>
  <si>
    <t xml:space="preserve">๑.กิจกรรมประชาสัมพันธ์ต้านภัยยาเสพติด(นโยบายผู้ว่าราชการจังหวัด คำสอนศาสนา </t>
  </si>
  <si>
    <t>ตู้ ปณ รับแจ้งเหตุ 35 )</t>
  </si>
  <si>
    <r>
      <t xml:space="preserve">  ๑) </t>
    </r>
    <r>
      <rPr>
        <u/>
        <sz val="16"/>
        <rFont val="TH SarabunIT๙"/>
        <family val="2"/>
      </rPr>
      <t>ระดับจังหวัด</t>
    </r>
    <r>
      <rPr>
        <sz val="16"/>
        <rFont val="TH SarabunIT๙"/>
        <family val="2"/>
      </rPr>
      <t>จัดทำไวนิลขนาด ๓ X ๔ จำนวน ๔ ผืนๆละ ๓,๒๐๐ บาท</t>
    </r>
  </si>
  <si>
    <t xml:space="preserve">     เป็นเงิน ๑๒,๘๐๐ บาท</t>
  </si>
  <si>
    <t xml:space="preserve">   เป็นเงิน ๓๘,๔๐๐  บาท</t>
  </si>
  <si>
    <t xml:space="preserve">1.2) ค่าเช่าประชาสัมพันธ์ผ่านจอ แอล อี ดี </t>
  </si>
  <si>
    <t>1.2 กิจกรรมการประชาสัมพันธ์ผ่าน จอ แอล อี ดี บริเวณสีแยก โรงพยาบาลปัตตานี</t>
  </si>
  <si>
    <t xml:space="preserve">   ๑) ค่าเช่าประชาสัมพันธ์ผ่านจอ แอล อี ดี บริเวณสีแยก โรงพยาบาลปัตตานี ๑๒ เดือนละๆ</t>
  </si>
  <si>
    <t xml:space="preserve"> 6,๐๐๐ บาท  เป็นเงิน 7๒,๐๐๐ บาท        </t>
  </si>
  <si>
    <t>2) ค่าอาหารว่าง</t>
  </si>
  <si>
    <t>3) ค่าตอบแทน/ค่าเช่าชุดการแสดง</t>
  </si>
  <si>
    <t>4) ค่าจัดสถานที่</t>
  </si>
  <si>
    <t>3.กิจกรรมการเปิดลานการแสดงกิจกรรมด้านดนตรี ศิลปวัฒนธรรมต้านภัยยาเสพติด จังหวัดปัตตานี</t>
  </si>
  <si>
    <t xml:space="preserve">                                                          </t>
  </si>
  <si>
    <t>๑) ค่าอาหารว่าง จำนวน 2,000 คนๆละ 2 มื้อๆละ 35 บาท เป็นเงิน 140,000 บาท</t>
  </si>
  <si>
    <t xml:space="preserve">1) ค่าตอบแทน/ค่าเช่าชุดการแสดง ครั้งละ 5 ชุดๆ ละ 2,000 บาท 12 เดือนๆละ 2 ครั้ง </t>
  </si>
  <si>
    <t xml:space="preserve">2) ค่าจัดสถานที่ เช่น เช่าเต็นท์,เวทีการแสดง,โต๊ะ,เก้าอี้,เครื่องเสียและอุปกรณ์จำเป็นอื่นๆ   </t>
  </si>
  <si>
    <t>จำนวน 12 เดือนๆ ละ 2 ครั้ง ๆ ละ 30,000 บาท เป็นเงิน 720,000 บาท</t>
  </si>
  <si>
    <t xml:space="preserve">5) ค่าอาหารว่าง </t>
  </si>
  <si>
    <t xml:space="preserve">6) ค่าอาหารว่าง/เครื่องดื่ม </t>
  </si>
  <si>
    <t>7) ค่าพาหนะผู้เข้าอบรม</t>
  </si>
  <si>
    <t>8) ค่าสาธารณูปโภคสถานที่ฝึกอบรม</t>
  </si>
  <si>
    <t xml:space="preserve">9) ค่าจ้างเหมาจัดทำป้ายไวนิลประชาสัมพันธ์       </t>
  </si>
  <si>
    <t>10) ค่าจ้างจัดบอร์ดนิทรรศการ</t>
  </si>
  <si>
    <t>11) ค่าอาหารกลางวันผู้เข้าร่วมกิจกรรม</t>
  </si>
  <si>
    <t>12) ค่าอาหารว่าง/เครื่องดื่มผู้เข้าร่วมกิจกรรม</t>
  </si>
  <si>
    <t xml:space="preserve">5. กิจกรรมการจัดรณรงค์วันต่อต้านยาเสพติดโลก </t>
  </si>
  <si>
    <t>1) ค่าจ้างเหมาจัดทำป้ายไวนิลประชาสัมพันธ์       เป็นเงิน 5,000 บาท</t>
  </si>
  <si>
    <t>2) ค่าจ้างจัดบอร์ดนิทรรศการ จำนวน 4 บอร์ด ๆ ละ 2,000 บาท  เป็นเงิน 8,000 บาท</t>
  </si>
  <si>
    <t xml:space="preserve">3) ค่าอาหารกลางวันผู้เข้าร่วมกิจกรรมจำนวน 1,000 คนๆละ 100 บาท เป็นเงิน 100,000 บาท  </t>
  </si>
  <si>
    <t>4) ค่าอาหารว่าง/เครื่องดื่มผู้เข้าร่วมกิจกรรม 1,000 คนๆละ 50 บาท เป็นเงิน 50,000 บาท</t>
  </si>
  <si>
    <t xml:space="preserve">  2) ค่าพาหนะเครื่องบิน ไป – กลับ จำนวน ๒ ท่านๆละ ๕,๐๐๐ บาท จำนวน 5 ครั้ง </t>
  </si>
  <si>
    <t xml:space="preserve">   เป็นเงิน 1๐,๐๐๐บาท</t>
  </si>
  <si>
    <r>
      <t xml:space="preserve">  ๒)</t>
    </r>
    <r>
      <rPr>
        <u/>
        <sz val="16"/>
        <rFont val="TH SarabunIT๙"/>
        <family val="2"/>
      </rPr>
      <t>ระดับอำเภอ ๆ</t>
    </r>
    <r>
      <rPr>
        <sz val="16"/>
        <rFont val="TH SarabunIT๙"/>
        <family val="2"/>
      </rPr>
      <t xml:space="preserve">จัดทำไวนิลอำเภอ ๆละ ๑ ผืนๆละ ๓,๒๐๐ บาท จำนวน ๑๒ อำเภอ </t>
    </r>
  </si>
  <si>
    <t xml:space="preserve">  1) ค่าตอบแทนชุดปฏิบัติการร่วม จำนวน ๑๒ เดือนๆ ละ ๑๐,๐๐๐ บาท จำนวน ๑๒ อำเภอ       </t>
  </si>
  <si>
    <t xml:space="preserve">6. กิจกรรมสนับสนุนการปฏิบัติหน้าที่ของชุดปฏิบัติการร่วมออกปฏิบัติหน้าที่สำรวจ ค้นหา ผู้ค้า  </t>
  </si>
  <si>
    <t xml:space="preserve">และผู้ป่วยยาเสพติด การติดตามดูแลผู้ป่วยที่ผ่านการบำบัดยาเสพติดจากทุกระบบ </t>
  </si>
  <si>
    <t>8.กิจกรรมการจัดค่ายพักพิงเพื่อการบำบัด(Camp 35)</t>
  </si>
  <si>
    <t xml:space="preserve">                                </t>
  </si>
  <si>
    <t xml:space="preserve">1) ค่าอาหาร 1,200 คนๆละ 70 บาท 3 มื้อ จำนวน 35 วัน เป็นเงิน 8,820,000 บาท  </t>
  </si>
  <si>
    <t xml:space="preserve">4) อาหารว่างและเครื่องดื่ม สำหรับวิทยากร 6 คนๆละ 35 บาท 2 มื้อ จำนวน 35 วัน </t>
  </si>
  <si>
    <t xml:space="preserve">   เป็นเงิน 14,700 บาท</t>
  </si>
  <si>
    <t xml:space="preserve">   </t>
  </si>
  <si>
    <t>5) ค่าบำรุงสถานที่ เป็นเงิน 50,000 บาท</t>
  </si>
  <si>
    <t>9.กิจกรรมสนับสนุนค่าประกอบเลี้ยงให้กับ ผู้ใช้ ผู้เสพ ผู้ติด</t>
  </si>
  <si>
    <t>10.กิจกรรมฝึกอบรมวิชาชีพพร้อมมอบวัสดุอุปกรณ์ ผู้ผ่านการบำบัด</t>
  </si>
  <si>
    <r>
      <t>1) ค่าอาหาร 360 คนๆละ 20,000 บาท   เป็นเงิน</t>
    </r>
    <r>
      <rPr>
        <sz val="20"/>
        <color rgb="FF000000"/>
        <rFont val="TH SarabunIT๙"/>
        <family val="2"/>
      </rPr>
      <t xml:space="preserve"> </t>
    </r>
    <r>
      <rPr>
        <sz val="16"/>
        <color rgb="FF000000"/>
        <rFont val="TH SarabunIT๙"/>
        <family val="2"/>
      </rPr>
      <t>7,200,000 บาท</t>
    </r>
    <r>
      <rPr>
        <sz val="20"/>
        <color rgb="FF000000"/>
        <rFont val="TH SarabunIT๙"/>
        <family val="2"/>
      </rPr>
      <t xml:space="preserve"> </t>
    </r>
  </si>
  <si>
    <t>24) ค่าอาหาร</t>
  </si>
  <si>
    <t xml:space="preserve">    12 เดือนๆละ 16 คนๆละ 35 บาท เป็นเงิน 772,8๐๐ บาท</t>
  </si>
  <si>
    <t>3. กิจกรรมการเปิดลานการแสดงกิจกรรมด้านดนตรี ศิลปวัฒนธรรมต้านภัยยาเสพติด</t>
  </si>
  <si>
    <t xml:space="preserve">1) ค่าอาหาร 600 คนๆละ 40 วันๆละ 3 มื้อๆละ 50 บาท  เป็นเงิน 3,600,000 บาท  </t>
  </si>
  <si>
    <t>2) ค่าอาหารว่าง 600 คนๆละ 40 วันๆละ 2 มื้อๆละ 35 บาท  เป็นเงิน 1,680,000 บาท</t>
  </si>
  <si>
    <t xml:space="preserve">1) ค่าใช้จ่ายอื่นๆ เช่น ค่าวัสดุ อุปกรณ์ ค่าสาธารณูปโภค 12 เดือนๆละ  2 ครั้งๆละ 5,000 บาท </t>
  </si>
  <si>
    <t xml:space="preserve">      เป็นเงิน  120,000 บาท</t>
  </si>
  <si>
    <t>๑.๑.3 ค่าใช้วัสดุ</t>
  </si>
  <si>
    <t>2) ค่าใช้จ่ายอื่นๆ เช่น ค่าวัสดุ อุปกรณ์ ค่าสาธารณูปโภค</t>
  </si>
  <si>
    <r>
      <t>หมายเหตุ</t>
    </r>
    <r>
      <rPr>
        <b/>
        <sz val="16"/>
        <rFont val="TH SarabunIT๙"/>
        <family val="2"/>
      </rPr>
      <t xml:space="preserve"> </t>
    </r>
  </si>
  <si>
    <t xml:space="preserve">                                                        </t>
  </si>
  <si>
    <t>1) ค่าวัสดุฝึกอบรม เป็นเงิน 2,500 บาท</t>
  </si>
  <si>
    <t>1) ค่าวัสดุ อุปกรณ์ ในการจัดงาน เป็นเงิน 32,400 บาท</t>
  </si>
  <si>
    <t>3) ค่าวัสดุฝึกอบรม</t>
  </si>
  <si>
    <t>4) ค่าวัสดุ อุปกรณ์ ในการจัดงาน</t>
  </si>
  <si>
    <t>9.กิจกรรมสนับสนุนค่าประกอบเลี้ยงให้กับ ผู้ใช้ ผู้เสพ ผู้ติด ที่ผ่านการบำบัดรักษายาเสพติด</t>
  </si>
  <si>
    <t xml:space="preserve">1) ค่าบำรุงสถานที่ และค่าสาธารณูปโภค เช่น ค่าน้ำ ค่าไฟฟ้า แก่สถาบันศึกษาปอเนาะ 25 แห่งๆละ </t>
  </si>
  <si>
    <t xml:space="preserve">  10,000 บาท เป็นเงิน 250,000 บาท</t>
  </si>
  <si>
    <t>11. การบริหารจัดการศูนย์อำนวยการป้องกันและปราบปรามยาเสพติดจังหวัดปัตตานี (ศอ.ปส.จ.ปน.)</t>
  </si>
  <si>
    <t xml:space="preserve">1) ค่าอาหาร จำนวน 55 คนๆ ละ 6 มื้อๆ ละ 200 บาท เป็นเงิน 66,000 บาท </t>
  </si>
  <si>
    <t xml:space="preserve">2) ค่าอาหารว่าง/เครื่องดื่ม จำนวน 55 คนๆ ละ 6 มื้อๆ ละ 30 บาท เป็นเงิน 9,900 บาท    </t>
  </si>
  <si>
    <t>3) ค่าพาหนะผู้เข้าอบรม 50 คนๆ ละ 200 บาท เป็นเงิน  10,000บาท</t>
  </si>
  <si>
    <t>4) ค่าสาธารณูปโภคสถานที่ฝึกอบรม เช่น ค่าน้ำ ค่าไฟฟ้า ฝึกอบรม   เป็นเงิน 5,000 บาท</t>
  </si>
  <si>
    <t xml:space="preserve">1) ค่าสัมนาคุณวิทยากร </t>
  </si>
  <si>
    <t xml:space="preserve">  1)ค่าสัมนาคุณวิทยากร ครั้งละ ๓๐,๐๐๐ บาท จำนวน 2 ครั้ง  เป็นเงิน 6๐,๐๐๐ บาท</t>
  </si>
  <si>
    <t>1) ค่าสัมนาคุณวิทยากร จำนวน 3 วันๆละ 6 ชั่วโมง ๆ ละ 600 บาท เป็นเงิน  10,800 บาท</t>
  </si>
  <si>
    <t xml:space="preserve">3) ค่าสัมนาคุณวิทยากร </t>
  </si>
  <si>
    <t xml:space="preserve">  1) ค่าสัมนาคุณพิธีกรดำเนินรายการ   เป็นเงิน 1,000 บาท</t>
  </si>
  <si>
    <t>4)ค่าสัมนาคุณพิธีกรดำเนินรายการ</t>
  </si>
  <si>
    <t xml:space="preserve">6) ค่าสัมนาคุณวิทยากร  </t>
  </si>
  <si>
    <t xml:space="preserve">  1) ค่าสัมนาคุณวิทยากร จำนวน 6 คนๆละ 35 วันๆละ 8 ชม.ๆละ 1,200 บาท  </t>
  </si>
  <si>
    <t>1) ค่าวัสดุสำนักงาน</t>
  </si>
  <si>
    <t xml:space="preserve">1) ค่าสนับสนุนการจัดกิจกรรม 115 ตำบลๆละ ๕๐,๐๐๐ บาท เป็นเงิน 3,4๕๐,๐๐๐ บาท </t>
  </si>
  <si>
    <t xml:space="preserve">2) ค่าอาหารว่างเครื่องดื่ม แก่ชุดปฏิบัติการร่วมแก้ไขปัญหายาเสพติดจำนวน 115 ตำบลๆละ </t>
  </si>
  <si>
    <t>7) ค่าใช้จ่ายเปิด-ปิด เป็นเงิน 90,000 บาท</t>
  </si>
  <si>
    <t>6) ค่าวัสดุการฝึกอบรม เป็นเงิน 75,000 บาท</t>
  </si>
  <si>
    <t>13) ค่าสนับสนุนการจัดกิจกรรม ตำบล</t>
  </si>
  <si>
    <t>14)ค่าอาหารว่างเครื่องดื่ม</t>
  </si>
  <si>
    <t>15) ค่าอาหาร</t>
  </si>
  <si>
    <t>16) อาหารว่างและเครื่องดื่ม</t>
  </si>
  <si>
    <t>17) ค่าอาหารสำหรับวิทยากร</t>
  </si>
  <si>
    <t xml:space="preserve">3) ค่าอาหารสำหรับวิทยากร 6 คนๆละ 70 บาท 3 มื้อ จำนวน 35 วัน เป็นเงิน 44,100 บาท </t>
  </si>
  <si>
    <t xml:space="preserve">2) อาหารว่างและเครื่องดื่ม 1,200 คนๆละ 35 บาท 2 มื้อ จำนวน 35 วัน เป็นเงิน 2,940,000 บาท    </t>
  </si>
  <si>
    <t>18) อาหารว่างและเครื่องดื่ม สำหรับวิทยากร</t>
  </si>
  <si>
    <t xml:space="preserve">19) ค่าบำรุงสถานที่   </t>
  </si>
  <si>
    <t xml:space="preserve">20) ค่าวัสดุการฝึกอบรม </t>
  </si>
  <si>
    <t>21) ค่าใช้จ่ายเปิด-ปิด</t>
  </si>
  <si>
    <t>22) ค่าอาหาร</t>
  </si>
  <si>
    <t>23) ค่าอาหารว่าง</t>
  </si>
  <si>
    <t>25) ค่าป้ายไวนิลประชาสัมพันธ์</t>
  </si>
  <si>
    <t>1) ค่าป้ายไวนิลประชาสัมพันธ์ เป็นเงิน 135,000 บาท</t>
  </si>
  <si>
    <t>1) ค่าวัสดุสำนักงาน เป็นเงิน 10,000 บาท</t>
  </si>
  <si>
    <t>1) ค่าวัสดุสำนักงาน เป็นเงิน 48,000 บาท</t>
  </si>
  <si>
    <t>5) ค่าวัสดุสำนักงาน</t>
  </si>
  <si>
    <t>6) ค่าบำรุงสถานที่ และค่าสาธารณูปโภค เช่น ค่าน้ำ ค่าไฟฟ้า แก่สถาบันศึกษาปอเนาะ</t>
  </si>
  <si>
    <t xml:space="preserve">7) ค่าวัสดุสำนักงาน </t>
  </si>
  <si>
    <t>1) ค่าวัสดุสำนักงาน เป็นเงิน 251,200 บาท</t>
  </si>
  <si>
    <t>1) ค่ารับรองพิธีการประชุมอื่นๆ  เป็นเงิน 16,400 บาท</t>
  </si>
  <si>
    <t xml:space="preserve">  </t>
  </si>
  <si>
    <t xml:space="preserve">    เป็นเงิน 240,000 บาท</t>
  </si>
  <si>
    <t>7.สนับสนุนเป็นค่าชุดปฏิบัติการร่วม ๓ ฝ่าย ปฏิบัติการด้านการปราบปรามผู้ค้ายาเสพติดในทุกอำเภอ งบประมานจำนวน 1,534,000 บาท</t>
  </si>
  <si>
    <t>11.การบริหารจัดการศูนย์อำนวยการป้องกันและปราบปรามยาเสพติดจังหวัดปัตตานี (ศอ.ปส.จ.ปน.) งบประมานจำนวน 307,640 บาท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</si>
</sst>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8">
    <font>
      <sz val="14"/>
      <name val="Cordia New"/>
      <charset val="222"/>
    </font>
    <font>
      <sz val="10"/>
      <name val="Arial"/>
      <family val="2"/>
    </font>
    <font>
      <sz val="8"/>
      <name val="Arial"/>
      <family val="2"/>
    </font>
    <font>
      <b/>
      <i/>
      <sz val="16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Cordia New"/>
      <family val="2"/>
    </font>
    <font>
      <u/>
      <sz val="16"/>
      <name val="TH SarabunIT๙"/>
      <family val="2"/>
    </font>
    <font>
      <sz val="14"/>
      <name val="TH SarabunIT๙"/>
      <family val="2"/>
    </font>
    <font>
      <sz val="20"/>
      <color rgb="FF000000"/>
      <name val="TH SarabunIT๙"/>
      <family val="2"/>
    </font>
    <font>
      <sz val="16"/>
      <color rgb="FF000000"/>
      <name val="TH SarabunIT๙"/>
      <family val="2"/>
    </font>
    <font>
      <sz val="8"/>
      <name val="TH SarabunIT๙"/>
      <family val="2"/>
    </font>
    <font>
      <b/>
      <sz val="14"/>
      <name val="TH SarabunIT๙"/>
      <family val="2"/>
    </font>
    <font>
      <b/>
      <u/>
      <sz val="16"/>
      <name val="TH SarabunIT๙"/>
      <family val="2"/>
    </font>
    <font>
      <sz val="17"/>
      <name val="TH SarabunIT๙"/>
      <family val="2"/>
    </font>
    <font>
      <sz val="14"/>
      <color rgb="FFFF0000"/>
      <name val="TH SarabunIT๙"/>
      <family val="2"/>
    </font>
    <font>
      <b/>
      <sz val="16"/>
      <color rgb="FFFF0000"/>
      <name val="TH SarabunIT๙"/>
      <family val="2"/>
    </font>
    <font>
      <sz val="16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108">
    <xf numFmtId="0" fontId="0" fillId="0" borderId="0" xfId="0"/>
    <xf numFmtId="0" fontId="3" fillId="0" borderId="10" xfId="0" applyFont="1" applyBorder="1" applyAlignment="1">
      <alignment horizontal="justify"/>
    </xf>
    <xf numFmtId="0" fontId="3" fillId="0" borderId="6" xfId="0" applyFont="1" applyBorder="1" applyAlignment="1">
      <alignment horizontal="justify"/>
    </xf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5" xfId="0" applyFont="1" applyBorder="1" applyAlignment="1"/>
    <xf numFmtId="0" fontId="5" fillId="0" borderId="16" xfId="0" applyFont="1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3" fontId="4" fillId="0" borderId="17" xfId="0" applyNumberFormat="1" applyFont="1" applyBorder="1" applyAlignment="1">
      <alignment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/>
    <xf numFmtId="0" fontId="5" fillId="0" borderId="18" xfId="0" applyFont="1" applyBorder="1" applyAlignment="1">
      <alignment horizontal="justify"/>
    </xf>
    <xf numFmtId="0" fontId="4" fillId="0" borderId="18" xfId="0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3" fontId="4" fillId="0" borderId="16" xfId="0" applyNumberFormat="1" applyFont="1" applyBorder="1" applyAlignment="1">
      <alignment vertical="top"/>
    </xf>
    <xf numFmtId="0" fontId="5" fillId="0" borderId="5" xfId="0" applyFont="1" applyBorder="1" applyAlignment="1"/>
    <xf numFmtId="0" fontId="4" fillId="0" borderId="5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8" xfId="0" applyFont="1" applyBorder="1" applyAlignment="1">
      <alignment horizontal="justify"/>
    </xf>
    <xf numFmtId="0" fontId="4" fillId="0" borderId="19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justify"/>
    </xf>
    <xf numFmtId="0" fontId="4" fillId="0" borderId="6" xfId="0" applyFont="1" applyBorder="1"/>
    <xf numFmtId="0" fontId="4" fillId="0" borderId="6" xfId="0" applyFont="1" applyBorder="1" applyAlignment="1"/>
    <xf numFmtId="0" fontId="4" fillId="0" borderId="0" xfId="0" applyFont="1" applyAlignment="1">
      <alignment horizontal="center"/>
    </xf>
    <xf numFmtId="3" fontId="8" fillId="0" borderId="7" xfId="1" applyNumberFormat="1" applyFont="1" applyFill="1" applyBorder="1"/>
    <xf numFmtId="0" fontId="0" fillId="0" borderId="0" xfId="0" applyAlignment="1"/>
    <xf numFmtId="61" fontId="4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0" fillId="0" borderId="7" xfId="0" applyBorder="1" applyAlignment="1"/>
    <xf numFmtId="0" fontId="5" fillId="0" borderId="6" xfId="0" applyFont="1" applyBorder="1" applyAlignment="1">
      <alignment horizontal="justify"/>
    </xf>
    <xf numFmtId="0" fontId="8" fillId="0" borderId="0" xfId="1" applyFont="1"/>
    <xf numFmtId="0" fontId="12" fillId="0" borderId="0" xfId="1" applyFont="1"/>
    <xf numFmtId="0" fontId="8" fillId="0" borderId="0" xfId="1" applyFont="1" applyAlignment="1">
      <alignment horizontal="right"/>
    </xf>
    <xf numFmtId="0" fontId="8" fillId="0" borderId="0" xfId="1" applyFont="1" applyBorder="1"/>
    <xf numFmtId="0" fontId="12" fillId="0" borderId="10" xfId="1" applyFont="1" applyBorder="1" applyAlignment="1">
      <alignment horizontal="center"/>
    </xf>
    <xf numFmtId="0" fontId="8" fillId="0" borderId="5" xfId="1" applyFont="1" applyBorder="1"/>
    <xf numFmtId="0" fontId="12" fillId="0" borderId="5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2" xfId="1" applyFont="1" applyBorder="1"/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7" xfId="1" applyFont="1" applyBorder="1"/>
    <xf numFmtId="0" fontId="12" fillId="0" borderId="5" xfId="1" applyFont="1" applyBorder="1"/>
    <xf numFmtId="0" fontId="8" fillId="0" borderId="0" xfId="0" applyFont="1" applyBorder="1" applyAlignment="1">
      <alignment vertical="top"/>
    </xf>
    <xf numFmtId="0" fontId="8" fillId="0" borderId="6" xfId="1" applyFont="1" applyBorder="1"/>
    <xf numFmtId="0" fontId="8" fillId="0" borderId="7" xfId="1" applyFont="1" applyFill="1" applyBorder="1"/>
    <xf numFmtId="0" fontId="12" fillId="0" borderId="6" xfId="1" applyFont="1" applyBorder="1"/>
    <xf numFmtId="0" fontId="8" fillId="0" borderId="1" xfId="1" applyFont="1" applyBorder="1"/>
    <xf numFmtId="0" fontId="8" fillId="0" borderId="9" xfId="1" applyFont="1" applyFill="1" applyBorder="1"/>
    <xf numFmtId="0" fontId="8" fillId="0" borderId="7" xfId="0" applyFont="1" applyBorder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Alignment="1"/>
    <xf numFmtId="0" fontId="8" fillId="0" borderId="11" xfId="1" applyFont="1" applyBorder="1"/>
    <xf numFmtId="0" fontId="13" fillId="0" borderId="0" xfId="1" applyFont="1"/>
    <xf numFmtId="0" fontId="5" fillId="0" borderId="0" xfId="1" applyFont="1"/>
    <xf numFmtId="0" fontId="14" fillId="0" borderId="0" xfId="1" applyFont="1"/>
    <xf numFmtId="0" fontId="8" fillId="0" borderId="17" xfId="0" applyFont="1" applyBorder="1" applyAlignment="1">
      <alignment vertical="top"/>
    </xf>
    <xf numFmtId="59" fontId="8" fillId="0" borderId="6" xfId="1" applyNumberFormat="1" applyFont="1" applyBorder="1" applyAlignment="1"/>
    <xf numFmtId="0" fontId="4" fillId="0" borderId="1" xfId="0" applyFont="1" applyBorder="1" applyAlignment="1">
      <alignment horizontal="justify"/>
    </xf>
    <xf numFmtId="0" fontId="4" fillId="0" borderId="8" xfId="0" applyFont="1" applyBorder="1" applyAlignment="1"/>
    <xf numFmtId="187" fontId="8" fillId="0" borderId="7" xfId="2" applyNumberFormat="1" applyFont="1" applyFill="1" applyBorder="1"/>
    <xf numFmtId="3" fontId="4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3" fontId="4" fillId="0" borderId="6" xfId="0" applyNumberFormat="1" applyFont="1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8" xfId="0" applyFont="1" applyBorder="1"/>
    <xf numFmtId="0" fontId="4" fillId="0" borderId="0" xfId="0" applyFont="1" applyBorder="1"/>
    <xf numFmtId="3" fontId="15" fillId="0" borderId="7" xfId="1" applyNumberFormat="1" applyFont="1" applyFill="1" applyBorder="1"/>
    <xf numFmtId="0" fontId="16" fillId="0" borderId="0" xfId="0" applyFont="1" applyAlignment="1">
      <alignment horizontal="left"/>
    </xf>
    <xf numFmtId="0" fontId="15" fillId="0" borderId="7" xfId="1" applyFont="1" applyBorder="1"/>
    <xf numFmtId="0" fontId="15" fillId="0" borderId="7" xfId="1" applyFont="1" applyFill="1" applyBorder="1"/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7" fillId="0" borderId="5" xfId="0" applyFont="1" applyBorder="1" applyAlignment="1">
      <alignment horizontal="left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2" fillId="0" borderId="0" xfId="1" applyFont="1" applyAlignment="1">
      <alignment horizontal="center"/>
    </xf>
  </cellXfs>
  <cellStyles count="3">
    <cellStyle name="เครื่องหมายจุลภาค" xfId="2" builtinId="3"/>
    <cellStyle name="ปกติ" xfId="0" builtinId="0"/>
    <cellStyle name="ปกติ_รายละเอียดงบรายจ่าย-รายการ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36</xdr:row>
      <xdr:rowOff>66675</xdr:rowOff>
    </xdr:from>
    <xdr:to>
      <xdr:col>6</xdr:col>
      <xdr:colOff>25146</xdr:colOff>
      <xdr:row>36</xdr:row>
      <xdr:rowOff>70376</xdr:rowOff>
    </xdr:to>
    <xdr:sp macro="" textlink="">
      <xdr:nvSpPr>
        <xdr:cNvPr id="31035" name="Text Box 1"/>
        <xdr:cNvSpPr txBox="1">
          <a:spLocks noChangeArrowheads="1"/>
        </xdr:cNvSpPr>
      </xdr:nvSpPr>
      <xdr:spPr bwMode="auto">
        <a:xfrm>
          <a:off x="11125200" y="33528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76</xdr:row>
      <xdr:rowOff>161925</xdr:rowOff>
    </xdr:from>
    <xdr:to>
      <xdr:col>6</xdr:col>
      <xdr:colOff>25146</xdr:colOff>
      <xdr:row>76</xdr:row>
      <xdr:rowOff>170796</xdr:rowOff>
    </xdr:to>
    <xdr:sp macro="" textlink="">
      <xdr:nvSpPr>
        <xdr:cNvPr id="31036" name="Text Box 2"/>
        <xdr:cNvSpPr txBox="1">
          <a:spLocks noChangeArrowheads="1"/>
        </xdr:cNvSpPr>
      </xdr:nvSpPr>
      <xdr:spPr bwMode="auto">
        <a:xfrm>
          <a:off x="11125200" y="135064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125</xdr:row>
      <xdr:rowOff>0</xdr:rowOff>
    </xdr:from>
    <xdr:to>
      <xdr:col>6</xdr:col>
      <xdr:colOff>25146</xdr:colOff>
      <xdr:row>125</xdr:row>
      <xdr:rowOff>37448</xdr:rowOff>
    </xdr:to>
    <xdr:sp macro="" textlink="">
      <xdr:nvSpPr>
        <xdr:cNvPr id="31037" name="Text Box 3"/>
        <xdr:cNvSpPr txBox="1">
          <a:spLocks noChangeArrowheads="1"/>
        </xdr:cNvSpPr>
      </xdr:nvSpPr>
      <xdr:spPr bwMode="auto">
        <a:xfrm>
          <a:off x="11125200" y="420147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125</xdr:row>
      <xdr:rowOff>0</xdr:rowOff>
    </xdr:from>
    <xdr:to>
      <xdr:col>6</xdr:col>
      <xdr:colOff>25146</xdr:colOff>
      <xdr:row>125</xdr:row>
      <xdr:rowOff>3703</xdr:rowOff>
    </xdr:to>
    <xdr:sp macro="" textlink="">
      <xdr:nvSpPr>
        <xdr:cNvPr id="31038" name="Text Box 4"/>
        <xdr:cNvSpPr txBox="1">
          <a:spLocks noChangeArrowheads="1"/>
        </xdr:cNvSpPr>
      </xdr:nvSpPr>
      <xdr:spPr bwMode="auto">
        <a:xfrm>
          <a:off x="11125200" y="436816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view="pageBreakPreview" topLeftCell="A7" zoomScale="80" zoomScaleNormal="70" zoomScaleSheetLayoutView="80" workbookViewId="0">
      <selection activeCell="B24" sqref="B24"/>
    </sheetView>
  </sheetViews>
  <sheetFormatPr defaultRowHeight="18.75"/>
  <cols>
    <col min="1" max="1" width="2" style="44" customWidth="1"/>
    <col min="2" max="2" width="51.140625" style="44" customWidth="1"/>
    <col min="3" max="3" width="23.28515625" style="44" customWidth="1"/>
    <col min="4" max="4" width="18.28515625" style="44" customWidth="1"/>
    <col min="5" max="5" width="13.28515625" style="44" customWidth="1"/>
    <col min="6" max="6" width="76" style="44" customWidth="1"/>
    <col min="7" max="16384" width="9.140625" style="44"/>
  </cols>
  <sheetData>
    <row r="1" spans="2:7" ht="21.75" customHeight="1">
      <c r="B1" s="107" t="s">
        <v>13</v>
      </c>
      <c r="C1" s="107"/>
      <c r="D1" s="107"/>
      <c r="E1" s="107"/>
      <c r="F1" s="107"/>
    </row>
    <row r="2" spans="2:7" ht="20.100000000000001" customHeight="1">
      <c r="B2" s="45"/>
      <c r="F2" s="46" t="s">
        <v>1</v>
      </c>
      <c r="G2" s="47"/>
    </row>
    <row r="3" spans="2:7">
      <c r="B3" s="48"/>
      <c r="C3" s="103" t="s">
        <v>0</v>
      </c>
      <c r="D3" s="104"/>
      <c r="E3" s="101"/>
      <c r="F3" s="102"/>
      <c r="G3" s="47"/>
    </row>
    <row r="4" spans="2:7">
      <c r="B4" s="50" t="s">
        <v>2</v>
      </c>
      <c r="C4" s="48" t="s">
        <v>14</v>
      </c>
      <c r="D4" s="48" t="s">
        <v>15</v>
      </c>
      <c r="E4" s="105" t="s">
        <v>4</v>
      </c>
      <c r="F4" s="106"/>
      <c r="G4" s="47"/>
    </row>
    <row r="5" spans="2:7">
      <c r="B5" s="51" t="s">
        <v>5</v>
      </c>
      <c r="C5" s="52" t="s">
        <v>7</v>
      </c>
      <c r="D5" s="52"/>
      <c r="E5" s="53"/>
      <c r="F5" s="54"/>
      <c r="G5" s="47"/>
    </row>
    <row r="6" spans="2:7">
      <c r="B6" s="55" t="s">
        <v>16</v>
      </c>
      <c r="C6" s="56"/>
      <c r="D6" s="57"/>
      <c r="E6" s="58"/>
      <c r="F6" s="59"/>
      <c r="G6" s="47"/>
    </row>
    <row r="7" spans="2:7" ht="20.25">
      <c r="B7" s="1" t="s">
        <v>3</v>
      </c>
      <c r="C7" s="60"/>
      <c r="D7" s="61"/>
      <c r="E7" s="62"/>
      <c r="F7" s="63"/>
      <c r="G7" s="47"/>
    </row>
    <row r="8" spans="2:7" ht="20.25">
      <c r="B8" s="2" t="s">
        <v>17</v>
      </c>
      <c r="C8" s="60"/>
      <c r="D8" s="61"/>
      <c r="E8" s="62"/>
      <c r="F8" s="63"/>
      <c r="G8" s="47"/>
    </row>
    <row r="9" spans="2:7">
      <c r="B9" s="64" t="s">
        <v>18</v>
      </c>
      <c r="C9" s="60"/>
      <c r="D9" s="61"/>
      <c r="E9" s="62"/>
      <c r="F9" s="63"/>
      <c r="G9" s="47"/>
    </row>
    <row r="10" spans="2:7">
      <c r="B10" s="64" t="s">
        <v>12</v>
      </c>
      <c r="C10" s="60"/>
      <c r="D10" s="61"/>
      <c r="E10" s="62"/>
      <c r="F10" s="63"/>
      <c r="G10" s="47"/>
    </row>
    <row r="11" spans="2:7" ht="20.25">
      <c r="B11" s="3" t="s">
        <v>19</v>
      </c>
      <c r="C11" s="60"/>
      <c r="D11" s="61"/>
      <c r="E11" s="62"/>
      <c r="F11" s="63"/>
      <c r="G11" s="47"/>
    </row>
    <row r="12" spans="2:7" ht="20.25">
      <c r="B12" s="5" t="s">
        <v>20</v>
      </c>
      <c r="C12" s="60"/>
      <c r="D12" s="61"/>
      <c r="E12" s="62"/>
      <c r="F12" s="63"/>
      <c r="G12" s="47"/>
    </row>
    <row r="13" spans="2:7" ht="20.25">
      <c r="B13" s="3" t="s">
        <v>21</v>
      </c>
      <c r="C13" s="60"/>
      <c r="D13" s="61"/>
      <c r="E13" s="62"/>
      <c r="F13" s="63"/>
      <c r="G13" s="47"/>
    </row>
    <row r="14" spans="2:7" ht="20.25">
      <c r="B14" s="3" t="s">
        <v>22</v>
      </c>
      <c r="C14" s="60"/>
      <c r="D14" s="61"/>
      <c r="E14" s="62"/>
      <c r="F14" s="63"/>
      <c r="G14" s="47"/>
    </row>
    <row r="15" spans="2:7" ht="20.25">
      <c r="B15" s="3" t="s">
        <v>23</v>
      </c>
      <c r="C15" s="60"/>
      <c r="D15" s="61"/>
      <c r="E15" s="62"/>
      <c r="F15" s="63"/>
      <c r="G15" s="47"/>
    </row>
    <row r="16" spans="2:7" ht="20.25">
      <c r="B16" s="3" t="s">
        <v>24</v>
      </c>
      <c r="C16" s="60"/>
      <c r="D16" s="61"/>
      <c r="E16" s="62"/>
      <c r="F16" s="63"/>
      <c r="G16" s="47"/>
    </row>
    <row r="17" spans="2:7" ht="20.25">
      <c r="B17" s="3" t="s">
        <v>25</v>
      </c>
      <c r="C17" s="60"/>
      <c r="D17" s="61"/>
      <c r="E17" s="62"/>
      <c r="F17" s="63"/>
      <c r="G17" s="47"/>
    </row>
    <row r="18" spans="2:7" ht="20.25">
      <c r="B18" s="4" t="s">
        <v>26</v>
      </c>
      <c r="C18" s="60"/>
      <c r="D18" s="61"/>
      <c r="E18" s="62"/>
      <c r="F18" s="63"/>
      <c r="G18" s="47"/>
    </row>
    <row r="19" spans="2:7" ht="20.25">
      <c r="B19" s="3" t="s">
        <v>156</v>
      </c>
      <c r="C19" s="60"/>
      <c r="D19" s="61"/>
      <c r="E19" s="62"/>
      <c r="F19" s="63"/>
      <c r="G19" s="47"/>
    </row>
    <row r="20" spans="2:7" ht="20.25">
      <c r="B20" s="3" t="s">
        <v>27</v>
      </c>
      <c r="C20" s="60"/>
      <c r="D20" s="61"/>
      <c r="E20" s="62"/>
      <c r="F20" s="63"/>
      <c r="G20" s="47"/>
    </row>
    <row r="21" spans="2:7" ht="20.25">
      <c r="B21" s="3" t="s">
        <v>28</v>
      </c>
      <c r="C21" s="60"/>
      <c r="D21" s="61"/>
      <c r="E21" s="62"/>
      <c r="F21" s="63"/>
      <c r="G21" s="47"/>
    </row>
    <row r="22" spans="2:7" ht="20.25">
      <c r="B22" s="3" t="s">
        <v>29</v>
      </c>
      <c r="C22" s="60"/>
      <c r="D22" s="61"/>
      <c r="E22" s="62"/>
      <c r="F22" s="63"/>
      <c r="G22" s="47"/>
    </row>
    <row r="23" spans="2:7" ht="20.25">
      <c r="B23" s="3" t="s">
        <v>30</v>
      </c>
      <c r="C23" s="60"/>
      <c r="D23" s="61"/>
      <c r="E23" s="62"/>
      <c r="F23" s="63"/>
      <c r="G23" s="47"/>
    </row>
    <row r="24" spans="2:7" ht="20.25">
      <c r="B24" s="3" t="s">
        <v>157</v>
      </c>
      <c r="C24" s="60"/>
      <c r="D24" s="61"/>
      <c r="E24" s="62"/>
      <c r="F24" s="63"/>
      <c r="G24" s="47"/>
    </row>
    <row r="25" spans="2:7" ht="20.25">
      <c r="B25" s="3" t="s">
        <v>31</v>
      </c>
      <c r="C25" s="60"/>
      <c r="D25" s="61"/>
      <c r="E25" s="62"/>
      <c r="F25" s="63"/>
      <c r="G25" s="47"/>
    </row>
    <row r="26" spans="2:7" ht="20.25">
      <c r="B26" s="6" t="s">
        <v>32</v>
      </c>
      <c r="C26" s="8"/>
      <c r="D26" s="8"/>
      <c r="E26" s="9"/>
      <c r="F26" s="63"/>
      <c r="G26" s="47"/>
    </row>
    <row r="27" spans="2:7" ht="20.25">
      <c r="B27" s="6" t="s">
        <v>33</v>
      </c>
      <c r="C27" s="8"/>
      <c r="D27" s="8"/>
      <c r="E27" s="9"/>
      <c r="F27" s="63"/>
      <c r="G27" s="47"/>
    </row>
    <row r="28" spans="2:7" ht="20.25">
      <c r="B28" s="6" t="s">
        <v>8</v>
      </c>
      <c r="C28" s="8"/>
      <c r="D28" s="8"/>
      <c r="E28" s="10" t="s">
        <v>35</v>
      </c>
      <c r="F28" s="63"/>
      <c r="G28" s="47"/>
    </row>
    <row r="29" spans="2:7" ht="20.25">
      <c r="B29" s="7" t="s">
        <v>119</v>
      </c>
      <c r="C29" s="8"/>
      <c r="D29" s="8"/>
      <c r="E29" s="9" t="s">
        <v>120</v>
      </c>
      <c r="F29" s="63"/>
      <c r="G29" s="47"/>
    </row>
    <row r="30" spans="2:7" ht="20.25">
      <c r="B30" s="6"/>
      <c r="C30" s="8"/>
      <c r="D30" s="8"/>
      <c r="E30" s="7" t="s">
        <v>80</v>
      </c>
      <c r="F30" s="63"/>
      <c r="G30" s="47"/>
    </row>
    <row r="31" spans="2:7" ht="20.25">
      <c r="B31" s="7" t="s">
        <v>34</v>
      </c>
      <c r="C31" s="8"/>
      <c r="D31" s="8"/>
      <c r="E31" s="9" t="s">
        <v>81</v>
      </c>
      <c r="F31" s="63"/>
      <c r="G31" s="47"/>
    </row>
    <row r="32" spans="2:7" ht="20.25">
      <c r="B32" s="7" t="s">
        <v>122</v>
      </c>
      <c r="C32" s="8"/>
      <c r="D32" s="11">
        <v>10800</v>
      </c>
      <c r="E32" s="10" t="s">
        <v>38</v>
      </c>
      <c r="F32" s="63"/>
      <c r="G32" s="47"/>
    </row>
    <row r="33" spans="2:7" ht="20.25">
      <c r="B33" s="7"/>
      <c r="C33" s="8"/>
      <c r="D33" s="8"/>
      <c r="E33" s="9" t="s">
        <v>121</v>
      </c>
      <c r="F33" s="63"/>
      <c r="G33" s="47"/>
    </row>
    <row r="34" spans="2:7" ht="20.25">
      <c r="B34" s="7"/>
      <c r="C34" s="8"/>
      <c r="D34" s="8"/>
      <c r="E34" s="9" t="s">
        <v>106</v>
      </c>
      <c r="F34" s="63"/>
      <c r="G34" s="47"/>
    </row>
    <row r="35" spans="2:7" ht="20.25">
      <c r="B35" s="25"/>
      <c r="C35" s="26"/>
      <c r="D35" s="26"/>
      <c r="E35" s="27"/>
      <c r="F35" s="59"/>
    </row>
    <row r="36" spans="2:7" ht="20.25">
      <c r="B36" s="7"/>
      <c r="C36" s="8"/>
      <c r="D36" s="8"/>
      <c r="E36" s="9"/>
      <c r="F36" s="63"/>
    </row>
    <row r="37" spans="2:7" ht="20.25">
      <c r="B37" s="7"/>
      <c r="C37" s="8"/>
      <c r="D37" s="11">
        <v>1000</v>
      </c>
      <c r="E37" s="10" t="s">
        <v>39</v>
      </c>
      <c r="F37" s="63"/>
    </row>
    <row r="38" spans="2:7" ht="20.25">
      <c r="B38" s="7" t="s">
        <v>124</v>
      </c>
      <c r="C38" s="8"/>
      <c r="D38" s="11"/>
      <c r="E38" s="9" t="s">
        <v>123</v>
      </c>
      <c r="F38" s="63"/>
    </row>
    <row r="39" spans="2:7" ht="20.25">
      <c r="B39" s="7"/>
      <c r="C39" s="8"/>
      <c r="D39" s="11">
        <v>1440000</v>
      </c>
      <c r="E39" s="10" t="s">
        <v>40</v>
      </c>
      <c r="F39" s="63"/>
    </row>
    <row r="40" spans="2:7" ht="20.25">
      <c r="B40" s="7" t="s">
        <v>36</v>
      </c>
      <c r="C40" s="8"/>
      <c r="D40" s="11"/>
      <c r="E40" s="9" t="s">
        <v>83</v>
      </c>
      <c r="F40" s="63"/>
    </row>
    <row r="41" spans="2:7" ht="20.25">
      <c r="B41" s="7"/>
      <c r="C41" s="8"/>
      <c r="D41" s="8"/>
      <c r="E41" s="9" t="s">
        <v>43</v>
      </c>
      <c r="F41" s="63"/>
    </row>
    <row r="42" spans="2:7" ht="20.25">
      <c r="B42" s="7"/>
      <c r="C42" s="11">
        <f>SUM(D42+D83)</f>
        <v>14049800</v>
      </c>
      <c r="D42" s="11">
        <v>2016000</v>
      </c>
      <c r="E42" s="10" t="s">
        <v>41</v>
      </c>
      <c r="F42" s="63"/>
    </row>
    <row r="43" spans="2:7" ht="20.25">
      <c r="B43" s="7" t="s">
        <v>125</v>
      </c>
      <c r="C43" s="8"/>
      <c r="D43" s="11"/>
      <c r="E43" s="9" t="s">
        <v>126</v>
      </c>
      <c r="F43" s="63"/>
    </row>
    <row r="44" spans="2:7" ht="20.25">
      <c r="B44" s="7"/>
      <c r="C44" s="8"/>
      <c r="D44" s="11"/>
      <c r="E44" s="9" t="s">
        <v>44</v>
      </c>
      <c r="F44" s="63"/>
    </row>
    <row r="45" spans="2:7" ht="20.25">
      <c r="B45" s="6"/>
      <c r="C45" s="8"/>
      <c r="D45" s="11">
        <v>78000</v>
      </c>
      <c r="E45" s="10" t="s">
        <v>42</v>
      </c>
      <c r="F45" s="63"/>
    </row>
    <row r="46" spans="2:7" ht="20.25">
      <c r="B46" s="7" t="s">
        <v>37</v>
      </c>
      <c r="C46" s="8"/>
      <c r="D46" s="11"/>
      <c r="E46" s="9" t="s">
        <v>153</v>
      </c>
      <c r="F46" s="63"/>
    </row>
    <row r="47" spans="2:7" ht="20.25">
      <c r="B47" s="17" t="s">
        <v>45</v>
      </c>
      <c r="C47" s="8"/>
      <c r="D47" s="11"/>
      <c r="E47" s="15" t="s">
        <v>49</v>
      </c>
      <c r="F47" s="63"/>
    </row>
    <row r="48" spans="2:7" ht="20.25">
      <c r="B48" s="18" t="s">
        <v>46</v>
      </c>
      <c r="C48" s="8"/>
      <c r="D48" s="11"/>
      <c r="E48" s="45" t="s">
        <v>50</v>
      </c>
      <c r="F48" s="63"/>
    </row>
    <row r="49" spans="2:6" ht="20.25">
      <c r="B49" s="18" t="s">
        <v>47</v>
      </c>
      <c r="C49" s="8"/>
      <c r="D49" s="19">
        <v>51200</v>
      </c>
      <c r="E49" s="21" t="s">
        <v>48</v>
      </c>
      <c r="F49" s="63"/>
    </row>
    <row r="50" spans="2:6" ht="20.25">
      <c r="B50" s="7"/>
      <c r="C50" s="8"/>
      <c r="D50" s="20"/>
      <c r="E50" s="5" t="s">
        <v>51</v>
      </c>
      <c r="F50" s="63"/>
    </row>
    <row r="51" spans="2:6" ht="20.25">
      <c r="B51" s="7"/>
      <c r="C51" s="8"/>
      <c r="D51" s="20"/>
      <c r="E51" s="5" t="s">
        <v>52</v>
      </c>
      <c r="F51" s="63"/>
    </row>
    <row r="52" spans="2:6" ht="20.25">
      <c r="B52" s="7"/>
      <c r="C52" s="8"/>
      <c r="D52" s="20"/>
      <c r="E52" s="5" t="s">
        <v>82</v>
      </c>
      <c r="F52" s="63"/>
    </row>
    <row r="53" spans="2:6" ht="20.25">
      <c r="B53" s="23"/>
      <c r="C53" s="8"/>
      <c r="D53" s="20"/>
      <c r="E53" s="22" t="s">
        <v>53</v>
      </c>
      <c r="F53" s="63"/>
    </row>
    <row r="54" spans="2:6" ht="20.25">
      <c r="B54" s="24" t="s">
        <v>54</v>
      </c>
      <c r="C54" s="8"/>
      <c r="D54" s="19">
        <v>72000</v>
      </c>
      <c r="E54" s="21" t="s">
        <v>55</v>
      </c>
      <c r="F54" s="63"/>
    </row>
    <row r="55" spans="2:6" ht="20.25">
      <c r="B55" s="7"/>
      <c r="C55" s="8"/>
      <c r="D55" s="8"/>
      <c r="E55" s="16" t="s">
        <v>56</v>
      </c>
      <c r="F55" s="63"/>
    </row>
    <row r="56" spans="2:6" ht="20.25">
      <c r="B56" s="7"/>
      <c r="C56" s="8"/>
      <c r="D56" s="8"/>
      <c r="E56" s="65" t="s">
        <v>57</v>
      </c>
      <c r="F56" s="63"/>
    </row>
    <row r="57" spans="2:6" ht="20.25">
      <c r="B57" s="7"/>
      <c r="C57" s="8"/>
      <c r="D57" s="79"/>
      <c r="E57" s="65"/>
      <c r="F57" s="63"/>
    </row>
    <row r="58" spans="2:6" ht="20.25">
      <c r="B58" s="32"/>
      <c r="C58" s="66"/>
      <c r="D58" s="19">
        <v>140000</v>
      </c>
      <c r="E58" s="30" t="s">
        <v>35</v>
      </c>
      <c r="F58" s="63"/>
    </row>
    <row r="59" spans="2:6" ht="20.25">
      <c r="B59" s="34" t="s">
        <v>58</v>
      </c>
      <c r="C59" s="66"/>
      <c r="D59" s="28"/>
      <c r="E59" s="31" t="s">
        <v>63</v>
      </c>
      <c r="F59" s="63"/>
    </row>
    <row r="60" spans="2:6" ht="21" customHeight="1">
      <c r="B60" s="32"/>
      <c r="C60" s="66"/>
      <c r="D60" s="28"/>
      <c r="E60" s="31" t="s">
        <v>62</v>
      </c>
      <c r="F60" s="63"/>
    </row>
    <row r="61" spans="2:6" ht="21" customHeight="1">
      <c r="B61" s="32"/>
      <c r="C61" s="66"/>
      <c r="D61" s="29">
        <v>960000</v>
      </c>
      <c r="E61" s="30" t="s">
        <v>61</v>
      </c>
      <c r="F61" s="63"/>
    </row>
    <row r="62" spans="2:6" ht="21" customHeight="1">
      <c r="B62" s="32" t="s">
        <v>59</v>
      </c>
      <c r="C62" s="66"/>
      <c r="D62" s="67"/>
      <c r="E62" s="16" t="s">
        <v>64</v>
      </c>
      <c r="F62" s="63"/>
    </row>
    <row r="63" spans="2:6" ht="21" customHeight="1">
      <c r="B63" s="32"/>
      <c r="C63" s="66"/>
      <c r="D63" s="29"/>
      <c r="E63" s="31" t="s">
        <v>155</v>
      </c>
      <c r="F63" s="63"/>
    </row>
    <row r="64" spans="2:6" ht="21" customHeight="1">
      <c r="B64" s="32"/>
      <c r="C64" s="66"/>
      <c r="D64" s="67"/>
      <c r="E64" s="16"/>
      <c r="F64" s="63"/>
    </row>
    <row r="65" spans="2:6" ht="21" customHeight="1">
      <c r="B65" s="81"/>
      <c r="C65" s="69"/>
      <c r="D65" s="70"/>
      <c r="E65" s="82" t="s">
        <v>154</v>
      </c>
      <c r="F65" s="59"/>
    </row>
    <row r="66" spans="2:6" ht="21" customHeight="1">
      <c r="B66" s="33" t="s">
        <v>60</v>
      </c>
      <c r="C66" s="66"/>
      <c r="D66" s="67"/>
      <c r="E66" s="16" t="s">
        <v>65</v>
      </c>
      <c r="F66" s="63"/>
    </row>
    <row r="67" spans="2:6" ht="21" customHeight="1">
      <c r="B67" s="33"/>
      <c r="C67" s="66"/>
      <c r="D67" s="67"/>
      <c r="E67" s="14" t="s">
        <v>66</v>
      </c>
      <c r="F67" s="63"/>
    </row>
    <row r="68" spans="2:6" ht="21" customHeight="1">
      <c r="B68" s="34"/>
      <c r="C68" s="66"/>
      <c r="D68" s="19">
        <v>90900</v>
      </c>
      <c r="E68" s="21" t="s">
        <v>38</v>
      </c>
      <c r="F68" s="63"/>
    </row>
    <row r="69" spans="2:6" ht="21" customHeight="1">
      <c r="B69" s="34" t="s">
        <v>67</v>
      </c>
      <c r="C69" s="66"/>
      <c r="D69" s="35"/>
      <c r="E69" s="5" t="s">
        <v>115</v>
      </c>
      <c r="F69" s="63"/>
    </row>
    <row r="70" spans="2:6" ht="21" customHeight="1">
      <c r="B70" s="34" t="s">
        <v>68</v>
      </c>
      <c r="C70" s="66"/>
      <c r="D70" s="35"/>
      <c r="E70" s="5" t="s">
        <v>116</v>
      </c>
      <c r="F70" s="63"/>
    </row>
    <row r="71" spans="2:6" ht="21" customHeight="1">
      <c r="B71" s="34" t="s">
        <v>69</v>
      </c>
      <c r="C71" s="66"/>
      <c r="D71" s="35"/>
      <c r="E71" s="5" t="s">
        <v>117</v>
      </c>
      <c r="F71" s="63"/>
    </row>
    <row r="72" spans="2:6" ht="21" customHeight="1">
      <c r="B72" s="34" t="s">
        <v>70</v>
      </c>
      <c r="C72" s="66"/>
      <c r="D72" s="35"/>
      <c r="E72" s="5" t="s">
        <v>118</v>
      </c>
      <c r="F72" s="63"/>
    </row>
    <row r="73" spans="2:6" ht="21" customHeight="1">
      <c r="B73" s="34"/>
      <c r="C73" s="66"/>
      <c r="D73" s="35"/>
      <c r="E73" s="21" t="s">
        <v>75</v>
      </c>
      <c r="F73" s="63"/>
    </row>
    <row r="74" spans="2:6" ht="21" customHeight="1">
      <c r="B74" s="34" t="s">
        <v>71</v>
      </c>
      <c r="C74" s="66"/>
      <c r="D74" s="19">
        <v>163000</v>
      </c>
      <c r="E74" s="5" t="s">
        <v>76</v>
      </c>
      <c r="F74" s="63"/>
    </row>
    <row r="75" spans="2:6" ht="21" customHeight="1">
      <c r="B75" s="34" t="s">
        <v>72</v>
      </c>
      <c r="C75" s="66"/>
      <c r="D75" s="67"/>
      <c r="E75" s="16" t="s">
        <v>77</v>
      </c>
      <c r="F75" s="63"/>
    </row>
    <row r="76" spans="2:6" ht="21" customHeight="1">
      <c r="B76" s="34" t="s">
        <v>73</v>
      </c>
      <c r="C76" s="66"/>
      <c r="D76" s="67"/>
      <c r="E76" s="16" t="s">
        <v>78</v>
      </c>
      <c r="F76" s="63"/>
    </row>
    <row r="77" spans="2:6" ht="21" customHeight="1">
      <c r="B77" s="34" t="s">
        <v>74</v>
      </c>
      <c r="C77" s="66"/>
      <c r="D77" s="67"/>
      <c r="E77" s="16" t="s">
        <v>79</v>
      </c>
      <c r="F77" s="63"/>
    </row>
    <row r="78" spans="2:6" ht="21" customHeight="1">
      <c r="B78" s="68"/>
      <c r="C78" s="66"/>
      <c r="D78" s="93">
        <v>4222800</v>
      </c>
      <c r="E78" s="94" t="s">
        <v>84</v>
      </c>
      <c r="F78" s="95"/>
    </row>
    <row r="79" spans="2:6" ht="21" customHeight="1">
      <c r="B79" s="68"/>
      <c r="C79" s="66"/>
      <c r="D79" s="96"/>
      <c r="E79" s="97" t="s">
        <v>85</v>
      </c>
      <c r="F79" s="95"/>
    </row>
    <row r="80" spans="2:6" ht="21" customHeight="1">
      <c r="B80" s="32" t="s">
        <v>132</v>
      </c>
      <c r="C80" s="66"/>
      <c r="D80" s="96"/>
      <c r="E80" s="98" t="s">
        <v>128</v>
      </c>
      <c r="F80" s="95"/>
    </row>
    <row r="81" spans="1:7" ht="21" customHeight="1">
      <c r="B81" s="33" t="s">
        <v>133</v>
      </c>
      <c r="C81" s="66"/>
      <c r="D81" s="96"/>
      <c r="E81" s="99" t="s">
        <v>129</v>
      </c>
      <c r="F81" s="95"/>
    </row>
    <row r="82" spans="1:7" ht="20.25">
      <c r="B82" s="64"/>
      <c r="C82" s="66"/>
      <c r="D82" s="96"/>
      <c r="E82" s="100" t="s">
        <v>97</v>
      </c>
      <c r="F82" s="95"/>
    </row>
    <row r="83" spans="1:7" ht="20.25">
      <c r="B83" s="64"/>
      <c r="C83" s="66"/>
      <c r="D83" s="36">
        <v>12033800</v>
      </c>
      <c r="E83" s="13" t="s">
        <v>86</v>
      </c>
      <c r="F83" s="71"/>
    </row>
    <row r="84" spans="1:7" ht="20.25">
      <c r="B84" s="32" t="s">
        <v>134</v>
      </c>
      <c r="C84" s="66"/>
      <c r="D84" s="67"/>
      <c r="E84" s="12" t="s">
        <v>88</v>
      </c>
      <c r="F84" s="71"/>
    </row>
    <row r="85" spans="1:7" ht="20.25">
      <c r="B85" s="32" t="s">
        <v>135</v>
      </c>
      <c r="C85" s="66"/>
      <c r="D85" s="67"/>
      <c r="E85" s="12" t="s">
        <v>138</v>
      </c>
      <c r="F85" s="71"/>
    </row>
    <row r="86" spans="1:7" ht="20.25">
      <c r="A86" s="63"/>
      <c r="B86" s="32" t="s">
        <v>136</v>
      </c>
      <c r="C86" s="66"/>
      <c r="D86" s="67"/>
      <c r="E86" s="12" t="s">
        <v>137</v>
      </c>
      <c r="F86" s="71"/>
    </row>
    <row r="87" spans="1:7" ht="20.25">
      <c r="A87" s="47"/>
      <c r="B87" s="32" t="s">
        <v>139</v>
      </c>
      <c r="C87" s="66"/>
      <c r="D87" s="67"/>
      <c r="E87" s="12" t="s">
        <v>89</v>
      </c>
      <c r="F87" s="41"/>
    </row>
    <row r="88" spans="1:7" ht="20.25">
      <c r="B88" s="32"/>
      <c r="C88" s="66"/>
      <c r="D88" s="67"/>
      <c r="E88" s="88" t="s">
        <v>90</v>
      </c>
      <c r="F88" s="71"/>
    </row>
    <row r="89" spans="1:7" ht="20.25">
      <c r="B89" s="32" t="s">
        <v>140</v>
      </c>
      <c r="C89" s="66"/>
      <c r="D89" s="67"/>
      <c r="E89" s="12" t="s">
        <v>92</v>
      </c>
      <c r="F89" s="71"/>
      <c r="G89" s="72"/>
    </row>
    <row r="90" spans="1:7" ht="20.25">
      <c r="B90" s="32" t="s">
        <v>141</v>
      </c>
      <c r="C90" s="66"/>
      <c r="D90" s="67"/>
      <c r="E90" s="12" t="s">
        <v>131</v>
      </c>
      <c r="F90" s="71"/>
      <c r="G90" s="72"/>
    </row>
    <row r="91" spans="1:7" ht="20.25">
      <c r="B91" s="33" t="s">
        <v>142</v>
      </c>
      <c r="C91" s="66"/>
      <c r="D91" s="67"/>
      <c r="E91" s="92" t="s">
        <v>130</v>
      </c>
      <c r="F91" s="41"/>
      <c r="G91" s="72"/>
    </row>
    <row r="92" spans="1:7" ht="20.25">
      <c r="B92" s="66"/>
      <c r="C92" s="66"/>
      <c r="D92" s="38">
        <v>5280000</v>
      </c>
      <c r="E92" s="15" t="s">
        <v>93</v>
      </c>
      <c r="F92" s="71"/>
      <c r="G92" s="72"/>
    </row>
    <row r="93" spans="1:7" ht="20.25">
      <c r="B93" s="32" t="s">
        <v>143</v>
      </c>
      <c r="C93" s="66"/>
      <c r="D93" s="39"/>
      <c r="E93" s="16" t="s">
        <v>99</v>
      </c>
      <c r="F93" s="63"/>
      <c r="G93" s="72"/>
    </row>
    <row r="94" spans="1:7" ht="20.25">
      <c r="B94" s="32" t="s">
        <v>144</v>
      </c>
      <c r="C94" s="66"/>
      <c r="D94" s="39"/>
      <c r="E94" s="16" t="s">
        <v>100</v>
      </c>
      <c r="F94" s="63"/>
      <c r="G94" s="12" t="s">
        <v>91</v>
      </c>
    </row>
    <row r="95" spans="1:7" ht="20.25">
      <c r="B95" s="90"/>
      <c r="C95" s="69"/>
      <c r="D95" s="70"/>
      <c r="E95" s="91"/>
      <c r="F95" s="59"/>
      <c r="G95" s="12"/>
    </row>
    <row r="96" spans="1:7" ht="20.25">
      <c r="B96" s="32"/>
      <c r="C96" s="66"/>
      <c r="D96" s="40">
        <v>7200000</v>
      </c>
      <c r="E96" s="15" t="s">
        <v>94</v>
      </c>
      <c r="F96" s="63"/>
      <c r="G96" s="12"/>
    </row>
    <row r="97" spans="1:9" ht="26.25">
      <c r="B97" s="32" t="s">
        <v>96</v>
      </c>
      <c r="C97" s="66"/>
      <c r="D97" s="39"/>
      <c r="E97" s="16" t="s">
        <v>95</v>
      </c>
      <c r="F97" s="73"/>
      <c r="G97" s="74"/>
    </row>
    <row r="98" spans="1:9" ht="20.25">
      <c r="B98" s="32"/>
      <c r="C98" s="66"/>
      <c r="D98" s="40">
        <v>174600</v>
      </c>
      <c r="E98" s="15" t="s">
        <v>42</v>
      </c>
      <c r="F98" s="73"/>
      <c r="G98" s="74"/>
    </row>
    <row r="99" spans="1:9" ht="20.25">
      <c r="B99" s="32" t="s">
        <v>145</v>
      </c>
      <c r="C99" s="66"/>
      <c r="D99" s="39"/>
      <c r="E99" s="16" t="s">
        <v>146</v>
      </c>
      <c r="F99" s="73"/>
      <c r="G99" s="16" t="s">
        <v>87</v>
      </c>
    </row>
    <row r="100" spans="1:9" ht="20.25">
      <c r="B100" s="43" t="s">
        <v>103</v>
      </c>
      <c r="C100" s="66"/>
      <c r="D100" s="67"/>
      <c r="E100" s="47"/>
      <c r="F100" s="73"/>
      <c r="G100" s="74"/>
    </row>
    <row r="101" spans="1:9" ht="20.25">
      <c r="B101" s="32"/>
      <c r="C101" s="66"/>
      <c r="D101" s="83">
        <v>10000</v>
      </c>
      <c r="E101" s="15" t="s">
        <v>35</v>
      </c>
      <c r="F101" s="73"/>
      <c r="G101" s="74"/>
    </row>
    <row r="102" spans="1:9" ht="20.25">
      <c r="B102" s="32" t="s">
        <v>127</v>
      </c>
      <c r="C102" s="66"/>
      <c r="D102" s="67"/>
      <c r="E102" s="16" t="s">
        <v>147</v>
      </c>
      <c r="F102" s="73"/>
      <c r="G102" s="74"/>
    </row>
    <row r="103" spans="1:9" ht="20.25">
      <c r="B103" s="49"/>
      <c r="C103" s="49"/>
      <c r="D103" s="84">
        <v>120000</v>
      </c>
      <c r="E103" s="15" t="s">
        <v>98</v>
      </c>
      <c r="F103" s="73"/>
      <c r="G103" s="74"/>
    </row>
    <row r="104" spans="1:9" ht="20.25">
      <c r="B104" s="49" t="s">
        <v>104</v>
      </c>
      <c r="C104" s="49"/>
      <c r="D104" s="85"/>
      <c r="E104" s="16" t="s">
        <v>101</v>
      </c>
      <c r="F104" s="73"/>
      <c r="G104" s="74"/>
    </row>
    <row r="105" spans="1:9" ht="20.25">
      <c r="B105" s="66"/>
      <c r="C105" s="49"/>
      <c r="D105" s="86"/>
      <c r="E105" s="47" t="s">
        <v>102</v>
      </c>
      <c r="F105" s="63"/>
    </row>
    <row r="106" spans="1:9" ht="20.25">
      <c r="B106" s="80"/>
      <c r="C106" s="74"/>
      <c r="D106" s="84">
        <v>2500</v>
      </c>
      <c r="E106" s="15" t="s">
        <v>38</v>
      </c>
      <c r="F106" s="73"/>
      <c r="G106" s="74"/>
      <c r="H106" s="74"/>
      <c r="I106" s="74"/>
    </row>
    <row r="107" spans="1:9" ht="20.25">
      <c r="B107" s="34" t="s">
        <v>109</v>
      </c>
      <c r="C107" s="49"/>
      <c r="D107" s="86"/>
      <c r="E107" s="16" t="s">
        <v>107</v>
      </c>
      <c r="F107" s="73"/>
      <c r="G107" s="74"/>
      <c r="H107" s="74"/>
      <c r="I107" s="16"/>
    </row>
    <row r="108" spans="1:9" ht="20.25">
      <c r="B108" s="66"/>
      <c r="C108" s="49"/>
      <c r="D108" s="87">
        <v>32400</v>
      </c>
      <c r="E108" s="15" t="s">
        <v>39</v>
      </c>
      <c r="F108" s="73"/>
      <c r="G108" s="74"/>
      <c r="H108" s="74"/>
      <c r="I108" s="74"/>
    </row>
    <row r="109" spans="1:9" ht="20.25">
      <c r="B109" s="66" t="s">
        <v>110</v>
      </c>
      <c r="C109" s="49"/>
      <c r="D109" s="87"/>
      <c r="E109" s="16" t="s">
        <v>108</v>
      </c>
      <c r="F109" s="73"/>
      <c r="G109" s="74"/>
      <c r="H109" s="74"/>
      <c r="I109" s="74"/>
    </row>
    <row r="110" spans="1:9" ht="20.25">
      <c r="A110" s="47"/>
      <c r="B110" s="66"/>
      <c r="C110" s="49"/>
      <c r="D110" s="84"/>
      <c r="E110" s="13" t="s">
        <v>84</v>
      </c>
      <c r="F110" s="63"/>
    </row>
    <row r="111" spans="1:9" ht="23.25">
      <c r="B111" s="34"/>
      <c r="C111" s="49"/>
      <c r="D111" s="39"/>
      <c r="E111" s="15" t="s">
        <v>85</v>
      </c>
      <c r="F111" s="42"/>
      <c r="G111" s="37"/>
    </row>
    <row r="112" spans="1:9" ht="23.25">
      <c r="B112" s="32" t="s">
        <v>149</v>
      </c>
      <c r="C112" s="49"/>
      <c r="D112" s="39"/>
      <c r="E112" s="16" t="s">
        <v>148</v>
      </c>
      <c r="F112" s="42"/>
      <c r="G112" s="16"/>
    </row>
    <row r="113" spans="2:7" ht="23.25">
      <c r="B113" s="32"/>
      <c r="C113" s="49"/>
      <c r="D113" s="87"/>
      <c r="E113" s="15"/>
      <c r="F113" s="42"/>
      <c r="G113" s="37"/>
    </row>
    <row r="114" spans="2:7" ht="23.25">
      <c r="B114" s="66"/>
      <c r="C114" s="49"/>
      <c r="D114" s="84">
        <v>250000</v>
      </c>
      <c r="E114" s="15" t="s">
        <v>111</v>
      </c>
      <c r="F114" s="42"/>
      <c r="G114" s="37"/>
    </row>
    <row r="115" spans="2:7" ht="20.25">
      <c r="B115" s="34" t="s">
        <v>150</v>
      </c>
      <c r="C115" s="49"/>
      <c r="D115" s="39"/>
      <c r="E115" s="16" t="s">
        <v>112</v>
      </c>
      <c r="F115" s="63"/>
    </row>
    <row r="116" spans="2:7" ht="20.25">
      <c r="B116" s="32"/>
      <c r="C116" s="49"/>
      <c r="D116" s="39"/>
      <c r="E116" s="16" t="s">
        <v>113</v>
      </c>
      <c r="F116" s="63"/>
    </row>
    <row r="117" spans="2:7" ht="20.25">
      <c r="B117" s="32" t="s">
        <v>151</v>
      </c>
      <c r="C117" s="49"/>
      <c r="D117" s="87">
        <v>150000</v>
      </c>
      <c r="E117" s="15" t="s">
        <v>114</v>
      </c>
      <c r="F117" s="63"/>
    </row>
    <row r="118" spans="2:7" ht="20.25">
      <c r="B118" s="66"/>
      <c r="C118" s="49"/>
      <c r="D118" s="87"/>
      <c r="E118" s="16" t="s">
        <v>152</v>
      </c>
      <c r="F118" s="63"/>
    </row>
    <row r="119" spans="2:7" ht="20.25">
      <c r="B119" s="81"/>
      <c r="C119" s="75"/>
      <c r="D119" s="89"/>
      <c r="E119" s="82"/>
      <c r="F119" s="59"/>
    </row>
    <row r="120" spans="2:7" ht="20.25">
      <c r="B120" s="76" t="s">
        <v>105</v>
      </c>
    </row>
    <row r="121" spans="2:7" s="78" customFormat="1" ht="22.5">
      <c r="B121" s="77" t="s">
        <v>9</v>
      </c>
    </row>
    <row r="122" spans="2:7" s="78" customFormat="1" ht="22.5">
      <c r="B122" s="77" t="s">
        <v>6</v>
      </c>
    </row>
    <row r="123" spans="2:7" s="78" customFormat="1" ht="22.5">
      <c r="B123" s="77" t="s">
        <v>10</v>
      </c>
    </row>
    <row r="124" spans="2:7" ht="20.25">
      <c r="B124" s="77" t="s">
        <v>11</v>
      </c>
    </row>
  </sheetData>
  <mergeCells count="4">
    <mergeCell ref="E3:F3"/>
    <mergeCell ref="C3:D3"/>
    <mergeCell ref="E4:F4"/>
    <mergeCell ref="B1:F1"/>
  </mergeCells>
  <phoneticPr fontId="2" type="noConversion"/>
  <pageMargins left="0.42" right="0.16" top="0.28999999999999998" bottom="0.21" header="0.15748031496062992" footer="0.15748031496062992"/>
  <pageSetup paperSize="9" scale="84" orientation="landscape" r:id="rId1"/>
  <headerFooter alignWithMargins="0">
    <oddHeader xml:space="preserve">&amp;L &amp;C 
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จำแนกตามงบรายจ่าย</vt:lpstr>
      <vt:lpstr>จำแนกตามงบรายจ่าย!Print_Area</vt:lpstr>
      <vt:lpstr>จำแนกตามงบรายจ่าย!Print_Titles</vt:lpstr>
    </vt:vector>
  </TitlesOfParts>
  <Company>สำนักงบประมาณ D00-0082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OPDC</dc:creator>
  <cp:lastModifiedBy>DELL</cp:lastModifiedBy>
  <cp:lastPrinted>2018-12-21T07:23:50Z</cp:lastPrinted>
  <dcterms:created xsi:type="dcterms:W3CDTF">2003-01-29T03:00:31Z</dcterms:created>
  <dcterms:modified xsi:type="dcterms:W3CDTF">2018-12-26T09:39:53Z</dcterms:modified>
</cp:coreProperties>
</file>